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CELLULE DES MARCHES\2. MARCHES 2026\MAINTENANCE TRAVAUX GHT\Collecte_traitement_dechets\DCE Déchets\"/>
    </mc:Choice>
  </mc:AlternateContent>
  <bookViews>
    <workbookView xWindow="0" yWindow="0" windowWidth="14070" windowHeight="12945" activeTab="2"/>
  </bookViews>
  <sheets>
    <sheet name="Lot 17" sheetId="30" r:id="rId1"/>
    <sheet name="Lot 18" sheetId="31" r:id="rId2"/>
    <sheet name="Lot 19" sheetId="29" r:id="rId3"/>
  </sheets>
  <calcPr calcId="162913"/>
</workbook>
</file>

<file path=xl/calcChain.xml><?xml version="1.0" encoding="utf-8"?>
<calcChain xmlns="http://schemas.openxmlformats.org/spreadsheetml/2006/main">
  <c r="E8" i="29" l="1"/>
  <c r="E12" i="31"/>
  <c r="E11" i="31"/>
  <c r="E10" i="31"/>
  <c r="E9" i="31"/>
  <c r="E12" i="30"/>
  <c r="E11" i="30"/>
  <c r="E10" i="30"/>
  <c r="H10" i="30"/>
  <c r="G10" i="30"/>
  <c r="E10" i="29"/>
  <c r="E9" i="29"/>
  <c r="E7" i="29"/>
  <c r="G12" i="30"/>
  <c r="H12" i="30"/>
  <c r="G11" i="30"/>
  <c r="G9" i="29"/>
  <c r="H9" i="29"/>
  <c r="G10" i="29"/>
  <c r="H10" i="29"/>
  <c r="E11" i="29"/>
  <c r="G7" i="29"/>
  <c r="H7" i="29"/>
  <c r="G12" i="31"/>
  <c r="H12" i="31"/>
  <c r="E13" i="31"/>
  <c r="G10" i="31"/>
  <c r="H10" i="31"/>
  <c r="G9" i="31"/>
  <c r="G11" i="31"/>
  <c r="H11" i="31"/>
  <c r="H11" i="30"/>
  <c r="E13" i="30"/>
  <c r="G13" i="30"/>
  <c r="G11" i="29"/>
  <c r="H11" i="29"/>
  <c r="G13" i="31"/>
  <c r="H9" i="31"/>
  <c r="H13" i="31"/>
  <c r="H13" i="30"/>
</calcChain>
</file>

<file path=xl/sharedStrings.xml><?xml version="1.0" encoding="utf-8"?>
<sst xmlns="http://schemas.openxmlformats.org/spreadsheetml/2006/main" count="66" uniqueCount="43">
  <si>
    <t>Désignation des opérations</t>
  </si>
  <si>
    <t>Prix unitaire en € HT</t>
  </si>
  <si>
    <t>Date et signature du candidat</t>
  </si>
  <si>
    <t xml:space="preserve">Bordereau des Prix Unitaires (B.P.U) </t>
  </si>
  <si>
    <t>Bordereau des Prix Unitaires (B.P.U)</t>
  </si>
  <si>
    <t>Unité</t>
  </si>
  <si>
    <t>Collecte - Transport - Tri des déchets</t>
  </si>
  <si>
    <t>Collecte - transport - tri des déchets</t>
  </si>
  <si>
    <t>Taux TVA (%)</t>
  </si>
  <si>
    <t>Quantité estimative / mois</t>
  </si>
  <si>
    <t>Montant annuel en € H.T.</t>
  </si>
  <si>
    <t xml:space="preserve"> / tonne</t>
  </si>
  <si>
    <t>Valeurs à renseigner par le candidat</t>
  </si>
  <si>
    <t xml:space="preserve">Montant annuel TVA en € </t>
  </si>
  <si>
    <t>Montant annuel total en € TTC</t>
  </si>
  <si>
    <t>/ rotation</t>
  </si>
  <si>
    <t>/ tonne</t>
  </si>
  <si>
    <t>Montant annuel total</t>
  </si>
  <si>
    <t>Coût unitaire en € HT</t>
  </si>
  <si>
    <r>
      <t xml:space="preserve">Montant de la TGAP </t>
    </r>
    <r>
      <rPr>
        <b/>
        <sz val="10"/>
        <rFont val="Tahoma"/>
        <family val="2"/>
      </rPr>
      <t>(si applicable)</t>
    </r>
  </si>
  <si>
    <r>
      <t xml:space="preserve">Coût pour </t>
    </r>
    <r>
      <rPr>
        <b/>
        <sz val="10"/>
        <rFont val="Tahoma"/>
        <family val="2"/>
      </rPr>
      <t>les frais liés à la valorisation des déchets (hors TGAP si applicable)</t>
    </r>
  </si>
  <si>
    <t xml:space="preserve">Coût par rotation (incluant collecte + transport vers le centre de traitement)
</t>
  </si>
  <si>
    <t>rotation</t>
  </si>
  <si>
    <r>
      <t>Coût à la tonne pour</t>
    </r>
    <r>
      <rPr>
        <b/>
        <sz val="10"/>
        <rFont val="Tahoma"/>
        <family val="2"/>
      </rPr>
      <t xml:space="preserve"> le tri et la valorisation </t>
    </r>
    <r>
      <rPr>
        <sz val="10"/>
        <rFont val="Tahoma"/>
        <family val="2"/>
      </rPr>
      <t xml:space="preserve">des déchets </t>
    </r>
  </si>
  <si>
    <t>tonne</t>
  </si>
  <si>
    <r>
      <t>Coût journalier pour la mise à disposition d'une</t>
    </r>
    <r>
      <rPr>
        <b/>
        <sz val="10"/>
        <rFont val="Tahoma"/>
        <family val="2"/>
      </rPr>
      <t xml:space="preserve"> benne</t>
    </r>
    <r>
      <rPr>
        <sz val="10"/>
        <rFont val="Tahoma"/>
        <family val="2"/>
      </rPr>
      <t xml:space="preserve"> de 10 m3</t>
    </r>
  </si>
  <si>
    <t>benne / jour</t>
  </si>
  <si>
    <r>
      <t xml:space="preserve">Coût pour le </t>
    </r>
    <r>
      <rPr>
        <b/>
        <sz val="10"/>
        <rFont val="Tahoma"/>
        <family val="2"/>
      </rPr>
      <t xml:space="preserve">transport vers PROCINER à BASSENS </t>
    </r>
    <r>
      <rPr>
        <sz val="10"/>
        <rFont val="Tahoma"/>
        <family val="2"/>
      </rPr>
      <t>en cas de défaillance du centre de traitement de Limoges</t>
    </r>
  </si>
  <si>
    <r>
      <t xml:space="preserve">Coût pour le </t>
    </r>
    <r>
      <rPr>
        <b/>
        <sz val="10"/>
        <rFont val="Tahoma"/>
        <family val="2"/>
      </rPr>
      <t xml:space="preserve">transport vers un autre centre agréé </t>
    </r>
    <r>
      <rPr>
        <sz val="10"/>
        <rFont val="Tahoma"/>
        <family val="2"/>
      </rPr>
      <t>en cas de défaillance du centre de traitement de Limoges</t>
    </r>
  </si>
  <si>
    <t>Quantité estimative / an</t>
  </si>
  <si>
    <t>Coût mensuel pour la mise à disposition d'une benne de type AMPLIROLL de 15m3</t>
  </si>
  <si>
    <t xml:space="preserve"> / benne</t>
  </si>
  <si>
    <r>
      <t xml:space="preserve">Coût </t>
    </r>
    <r>
      <rPr>
        <b/>
        <sz val="10"/>
        <rFont val="Tahoma"/>
        <family val="2"/>
      </rPr>
      <t>par rotation</t>
    </r>
    <r>
      <rPr>
        <sz val="10"/>
        <rFont val="Tahoma"/>
        <family val="2"/>
      </rPr>
      <t xml:space="preserve"> (incluant </t>
    </r>
    <r>
      <rPr>
        <b/>
        <sz val="10"/>
        <rFont val="Tahoma"/>
        <family val="2"/>
      </rPr>
      <t>collecte + mise en place de la benne  + enlèvement de la benne+transport</t>
    </r>
    <r>
      <rPr>
        <sz val="10"/>
        <rFont val="Tahoma"/>
        <family val="2"/>
      </rPr>
      <t xml:space="preserve"> vers le centre de traitement)</t>
    </r>
  </si>
  <si>
    <r>
      <t>Coût pour le</t>
    </r>
    <r>
      <rPr>
        <b/>
        <sz val="10"/>
        <rFont val="Tahoma"/>
        <family val="2"/>
      </rPr>
      <t xml:space="preserve"> transport et la collecte des DASRI </t>
    </r>
    <r>
      <rPr>
        <sz val="10"/>
        <rFont val="Tahoma"/>
        <family val="2"/>
      </rPr>
      <t>vers le CHU de Limoges</t>
    </r>
  </si>
  <si>
    <t xml:space="preserve"> / kg transporté</t>
  </si>
  <si>
    <t xml:space="preserve">  / transport</t>
  </si>
  <si>
    <t xml:space="preserve"> / kilomètre</t>
  </si>
  <si>
    <r>
      <t>Coût pour le</t>
    </r>
    <r>
      <rPr>
        <b/>
        <sz val="10"/>
        <rFont val="Tahoma"/>
        <family val="2"/>
      </rPr>
      <t xml:space="preserve"> transport et la collecte des médicaments périmés </t>
    </r>
    <r>
      <rPr>
        <sz val="10"/>
        <rFont val="Tahoma"/>
        <family val="2"/>
      </rPr>
      <t>vers le CHU de Limoges</t>
    </r>
  </si>
  <si>
    <t>Rachat des déchets</t>
  </si>
  <si>
    <t>Coefficient de rachat des cartons</t>
  </si>
  <si>
    <r>
      <t xml:space="preserve">LOT n°17 : Archives papiers avec boites à archives pour </t>
    </r>
    <r>
      <rPr>
        <b/>
        <u/>
        <sz val="11"/>
        <rFont val="Tahoma"/>
        <family val="2"/>
      </rPr>
      <t>le CH de Bort Les Orgues</t>
    </r>
  </si>
  <si>
    <t>LOT n°19 : COLLECTE et TRANSPORT des DASRI et des médicaments périmés du CH de Bort Les Orgues vers le CHU de LIMOGES</t>
  </si>
  <si>
    <r>
      <t xml:space="preserve">LOT n°18 : CARTONS pour </t>
    </r>
    <r>
      <rPr>
        <b/>
        <u/>
        <sz val="11"/>
        <rFont val="Tahoma"/>
        <family val="2"/>
      </rPr>
      <t>le CH de Bort Les Orgues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</si>
</sst>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\ _€_-;\-* #,##0\ _€_-;_-* &quot;-&quot;\ _€_-;_-@_-"/>
    <numFmt numFmtId="165" formatCode="_-* #,##0.00\ _€_-;\-* #,##0.00\ _€_-;_-* &quot;-&quot;??\ _€_-;_-@_-"/>
    <numFmt numFmtId="166" formatCode="#,##0.00\ &quot;€&quot;"/>
  </numFmts>
  <fonts count="11" x14ac:knownFonts="1">
    <font>
      <sz val="9"/>
      <name val="Tahoma"/>
    </font>
    <font>
      <b/>
      <sz val="11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b/>
      <sz val="9"/>
      <name val="Tahoma"/>
      <family val="2"/>
    </font>
    <font>
      <b/>
      <sz val="12"/>
      <name val="Tahoma"/>
      <family val="2"/>
    </font>
    <font>
      <b/>
      <u/>
      <sz val="11"/>
      <name val="Tahoma"/>
      <family val="2"/>
    </font>
    <font>
      <sz val="9"/>
      <name val="Tahoma"/>
      <family val="2"/>
    </font>
    <font>
      <sz val="9"/>
      <name val="Tahoma"/>
    </font>
    <font>
      <b/>
      <sz val="10"/>
      <name val="Calibri"/>
      <family val="2"/>
      <scheme val="minor"/>
    </font>
    <font>
      <sz val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lightUp"/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9" fontId="8" fillId="0" borderId="0" applyFont="0" applyFill="0" applyBorder="0" applyAlignment="0" applyProtection="0"/>
    <xf numFmtId="0" fontId="7" fillId="0" borderId="0"/>
  </cellStyleXfs>
  <cellXfs count="138">
    <xf numFmtId="0" fontId="0" fillId="0" borderId="0" xfId="0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0" fillId="0" borderId="0" xfId="0" applyBorder="1"/>
    <xf numFmtId="0" fontId="3" fillId="0" borderId="8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horizontal="right" vertical="center"/>
    </xf>
    <xf numFmtId="0" fontId="3" fillId="0" borderId="11" xfId="0" applyFont="1" applyFill="1" applyBorder="1" applyAlignment="1">
      <alignment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right" vertical="center"/>
    </xf>
    <xf numFmtId="0" fontId="2" fillId="2" borderId="17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top" wrapText="1"/>
    </xf>
    <xf numFmtId="0" fontId="3" fillId="0" borderId="35" xfId="0" applyFont="1" applyFill="1" applyBorder="1" applyAlignment="1">
      <alignment horizontal="right" vertical="center"/>
    </xf>
    <xf numFmtId="166" fontId="10" fillId="0" borderId="0" xfId="0" applyNumberFormat="1" applyFont="1" applyFill="1" applyBorder="1" applyAlignment="1">
      <alignment horizontal="center" vertical="center" wrapText="1"/>
    </xf>
    <xf numFmtId="166" fontId="10" fillId="0" borderId="0" xfId="0" applyNumberFormat="1" applyFont="1" applyBorder="1" applyAlignment="1">
      <alignment horizontal="center" vertical="center"/>
    </xf>
    <xf numFmtId="9" fontId="10" fillId="0" borderId="0" xfId="1" applyFont="1" applyBorder="1" applyAlignment="1">
      <alignment horizontal="center" vertical="center"/>
    </xf>
    <xf numFmtId="165" fontId="10" fillId="0" borderId="0" xfId="1" applyNumberFormat="1" applyFont="1" applyBorder="1" applyAlignment="1">
      <alignment horizontal="center" vertical="center"/>
    </xf>
    <xf numFmtId="165" fontId="10" fillId="0" borderId="0" xfId="0" applyNumberFormat="1" applyFont="1" applyFill="1" applyBorder="1" applyAlignment="1">
      <alignment horizontal="center" vertical="center" wrapText="1"/>
    </xf>
    <xf numFmtId="165" fontId="10" fillId="0" borderId="2" xfId="0" applyNumberFormat="1" applyFont="1" applyFill="1" applyBorder="1" applyAlignment="1">
      <alignment horizontal="center" vertical="center" wrapText="1"/>
    </xf>
    <xf numFmtId="165" fontId="10" fillId="0" borderId="31" xfId="0" applyNumberFormat="1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vertical="center" wrapText="1"/>
    </xf>
    <xf numFmtId="165" fontId="10" fillId="0" borderId="6" xfId="0" applyNumberFormat="1" applyFont="1" applyBorder="1" applyAlignment="1">
      <alignment horizontal="center" vertical="center"/>
    </xf>
    <xf numFmtId="165" fontId="10" fillId="0" borderId="7" xfId="0" applyNumberFormat="1" applyFont="1" applyBorder="1" applyAlignment="1">
      <alignment horizontal="center" vertical="center"/>
    </xf>
    <xf numFmtId="165" fontId="10" fillId="0" borderId="2" xfId="0" applyNumberFormat="1" applyFont="1" applyBorder="1" applyAlignment="1">
      <alignment horizontal="center" vertical="center"/>
    </xf>
    <xf numFmtId="165" fontId="10" fillId="0" borderId="12" xfId="0" applyNumberFormat="1" applyFont="1" applyBorder="1" applyAlignment="1">
      <alignment horizontal="center" vertical="center"/>
    </xf>
    <xf numFmtId="165" fontId="10" fillId="0" borderId="10" xfId="0" applyNumberFormat="1" applyFont="1" applyBorder="1" applyAlignment="1">
      <alignment horizontal="center" vertical="center"/>
    </xf>
    <xf numFmtId="165" fontId="10" fillId="0" borderId="20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165" fontId="10" fillId="0" borderId="0" xfId="0" applyNumberFormat="1" applyFont="1" applyFill="1" applyBorder="1" applyAlignment="1">
      <alignment horizontal="center" vertical="center"/>
    </xf>
    <xf numFmtId="165" fontId="3" fillId="4" borderId="0" xfId="0" applyNumberFormat="1" applyFont="1" applyFill="1" applyBorder="1" applyAlignment="1">
      <alignment horizontal="right" vertical="center"/>
    </xf>
    <xf numFmtId="165" fontId="2" fillId="4" borderId="35" xfId="0" applyNumberFormat="1" applyFont="1" applyFill="1" applyBorder="1" applyAlignment="1">
      <alignment horizontal="right" vertical="center"/>
    </xf>
    <xf numFmtId="165" fontId="2" fillId="4" borderId="3" xfId="0" applyNumberFormat="1" applyFont="1" applyFill="1" applyBorder="1" applyAlignment="1">
      <alignment horizontal="right" vertical="center"/>
    </xf>
    <xf numFmtId="165" fontId="2" fillId="4" borderId="16" xfId="0" applyNumberFormat="1" applyFont="1" applyFill="1" applyBorder="1" applyAlignment="1">
      <alignment horizontal="right" vertical="center"/>
    </xf>
    <xf numFmtId="165" fontId="2" fillId="4" borderId="34" xfId="0" applyNumberFormat="1" applyFont="1" applyFill="1" applyBorder="1" applyAlignment="1">
      <alignment horizontal="right" vertical="center"/>
    </xf>
    <xf numFmtId="165" fontId="2" fillId="4" borderId="1" xfId="0" applyNumberFormat="1" applyFont="1" applyFill="1" applyBorder="1" applyAlignment="1">
      <alignment horizontal="right" vertical="center"/>
    </xf>
    <xf numFmtId="165" fontId="2" fillId="4" borderId="19" xfId="0" applyNumberFormat="1" applyFont="1" applyFill="1" applyBorder="1" applyAlignment="1">
      <alignment horizontal="right" vertical="center"/>
    </xf>
    <xf numFmtId="0" fontId="3" fillId="6" borderId="29" xfId="0" applyFont="1" applyFill="1" applyBorder="1" applyAlignment="1">
      <alignment horizontal="right" vertical="center"/>
    </xf>
    <xf numFmtId="165" fontId="2" fillId="6" borderId="29" xfId="0" applyNumberFormat="1" applyFont="1" applyFill="1" applyBorder="1" applyAlignment="1">
      <alignment horizontal="right" vertical="center"/>
    </xf>
    <xf numFmtId="0" fontId="3" fillId="6" borderId="14" xfId="0" applyFont="1" applyFill="1" applyBorder="1" applyAlignment="1">
      <alignment horizontal="right" vertical="center"/>
    </xf>
    <xf numFmtId="165" fontId="9" fillId="5" borderId="17" xfId="0" applyNumberFormat="1" applyFont="1" applyFill="1" applyBorder="1" applyAlignment="1">
      <alignment horizontal="center" vertical="center" wrapText="1"/>
    </xf>
    <xf numFmtId="165" fontId="9" fillId="5" borderId="17" xfId="0" applyNumberFormat="1" applyFont="1" applyFill="1" applyBorder="1" applyAlignment="1">
      <alignment horizontal="center" vertical="center"/>
    </xf>
    <xf numFmtId="165" fontId="9" fillId="5" borderId="15" xfId="0" applyNumberFormat="1" applyFont="1" applyFill="1" applyBorder="1" applyAlignment="1">
      <alignment horizontal="center" vertical="center"/>
    </xf>
    <xf numFmtId="0" fontId="2" fillId="5" borderId="36" xfId="0" applyFont="1" applyFill="1" applyBorder="1" applyAlignment="1">
      <alignment vertical="center" wrapText="1"/>
    </xf>
    <xf numFmtId="0" fontId="2" fillId="2" borderId="38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vertical="center"/>
    </xf>
    <xf numFmtId="165" fontId="10" fillId="0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center"/>
    </xf>
    <xf numFmtId="165" fontId="4" fillId="4" borderId="1" xfId="0" applyNumberFormat="1" applyFont="1" applyFill="1" applyBorder="1" applyAlignment="1">
      <alignment vertical="center"/>
    </xf>
    <xf numFmtId="164" fontId="3" fillId="0" borderId="6" xfId="0" applyNumberFormat="1" applyFont="1" applyFill="1" applyBorder="1" applyAlignment="1">
      <alignment horizontal="center" vertical="center"/>
    </xf>
    <xf numFmtId="165" fontId="10" fillId="0" borderId="39" xfId="0" applyNumberFormat="1" applyFont="1" applyFill="1" applyBorder="1" applyAlignment="1">
      <alignment vertical="center"/>
    </xf>
    <xf numFmtId="165" fontId="2" fillId="4" borderId="4" xfId="0" applyNumberFormat="1" applyFont="1" applyFill="1" applyBorder="1" applyAlignment="1">
      <alignment vertical="center"/>
    </xf>
    <xf numFmtId="165" fontId="3" fillId="0" borderId="1" xfId="0" applyNumberFormat="1" applyFont="1" applyFill="1" applyBorder="1" applyAlignment="1">
      <alignment vertical="center"/>
    </xf>
    <xf numFmtId="165" fontId="2" fillId="4" borderId="1" xfId="0" applyNumberFormat="1" applyFont="1" applyFill="1" applyBorder="1" applyAlignment="1">
      <alignment vertical="center"/>
    </xf>
    <xf numFmtId="165" fontId="10" fillId="0" borderId="1" xfId="0" applyNumberFormat="1" applyFont="1" applyFill="1" applyBorder="1" applyAlignment="1">
      <alignment vertical="center"/>
    </xf>
    <xf numFmtId="165" fontId="10" fillId="0" borderId="1" xfId="0" applyNumberFormat="1" applyFont="1" applyBorder="1" applyAlignment="1">
      <alignment vertical="center"/>
    </xf>
    <xf numFmtId="165" fontId="2" fillId="4" borderId="6" xfId="0" applyNumberFormat="1" applyFont="1" applyFill="1" applyBorder="1" applyAlignment="1">
      <alignment horizontal="right" vertical="center" wrapText="1"/>
    </xf>
    <xf numFmtId="165" fontId="10" fillId="0" borderId="6" xfId="0" applyNumberFormat="1" applyFont="1" applyBorder="1" applyAlignment="1">
      <alignment vertical="center"/>
    </xf>
    <xf numFmtId="165" fontId="10" fillId="0" borderId="7" xfId="0" applyNumberFormat="1" applyFont="1" applyBorder="1" applyAlignment="1">
      <alignment vertical="center"/>
    </xf>
    <xf numFmtId="0" fontId="7" fillId="0" borderId="0" xfId="2"/>
    <xf numFmtId="0" fontId="2" fillId="2" borderId="34" xfId="2" applyFont="1" applyFill="1" applyBorder="1" applyAlignment="1">
      <alignment horizontal="center" vertical="center" wrapText="1"/>
    </xf>
    <xf numFmtId="0" fontId="2" fillId="2" borderId="33" xfId="2" applyFont="1" applyFill="1" applyBorder="1" applyAlignment="1">
      <alignment horizontal="center" vertical="center" wrapText="1"/>
    </xf>
    <xf numFmtId="165" fontId="2" fillId="4" borderId="1" xfId="2" applyNumberFormat="1" applyFont="1" applyFill="1" applyBorder="1" applyAlignment="1">
      <alignment horizontal="right" vertical="center"/>
    </xf>
    <xf numFmtId="0" fontId="3" fillId="0" borderId="1" xfId="2" applyFont="1" applyFill="1" applyBorder="1" applyAlignment="1">
      <alignment horizontal="right" vertical="center"/>
    </xf>
    <xf numFmtId="0" fontId="2" fillId="5" borderId="40" xfId="2" applyFont="1" applyFill="1" applyBorder="1" applyAlignment="1">
      <alignment vertical="center" wrapText="1"/>
    </xf>
    <xf numFmtId="0" fontId="3" fillId="6" borderId="26" xfId="2" applyFont="1" applyFill="1" applyBorder="1" applyAlignment="1">
      <alignment horizontal="right" vertical="center"/>
    </xf>
    <xf numFmtId="165" fontId="2" fillId="6" borderId="41" xfId="2" applyNumberFormat="1" applyFont="1" applyFill="1" applyBorder="1" applyAlignment="1">
      <alignment horizontal="right" vertical="center"/>
    </xf>
    <xf numFmtId="0" fontId="3" fillId="6" borderId="41" xfId="2" applyFont="1" applyFill="1" applyBorder="1" applyAlignment="1">
      <alignment horizontal="right" vertical="center"/>
    </xf>
    <xf numFmtId="165" fontId="9" fillId="5" borderId="19" xfId="2" applyNumberFormat="1" applyFont="1" applyFill="1" applyBorder="1" applyAlignment="1">
      <alignment horizontal="center" vertical="center" wrapText="1"/>
    </xf>
    <xf numFmtId="0" fontId="3" fillId="6" borderId="31" xfId="2" applyFont="1" applyFill="1" applyBorder="1" applyAlignment="1">
      <alignment horizontal="right" vertical="center"/>
    </xf>
    <xf numFmtId="0" fontId="7" fillId="0" borderId="0" xfId="2" applyAlignment="1">
      <alignment vertical="center" wrapText="1"/>
    </xf>
    <xf numFmtId="165" fontId="3" fillId="4" borderId="0" xfId="2" applyNumberFormat="1" applyFont="1" applyFill="1" applyBorder="1" applyAlignment="1">
      <alignment horizontal="right" vertical="center"/>
    </xf>
    <xf numFmtId="0" fontId="7" fillId="0" borderId="0" xfId="2" applyFont="1" applyAlignment="1">
      <alignment vertical="center"/>
    </xf>
    <xf numFmtId="0" fontId="4" fillId="0" borderId="0" xfId="2" applyFont="1" applyBorder="1" applyAlignment="1">
      <alignment horizontal="left" vertical="top" wrapText="1"/>
    </xf>
    <xf numFmtId="0" fontId="3" fillId="0" borderId="0" xfId="2" applyFont="1" applyFill="1" applyBorder="1" applyAlignment="1">
      <alignment vertical="center" wrapText="1"/>
    </xf>
    <xf numFmtId="0" fontId="3" fillId="0" borderId="0" xfId="2" applyFont="1" applyFill="1" applyBorder="1" applyAlignment="1">
      <alignment horizontal="right" vertical="center"/>
    </xf>
    <xf numFmtId="0" fontId="3" fillId="0" borderId="0" xfId="2" applyFont="1" applyFill="1" applyBorder="1"/>
    <xf numFmtId="165" fontId="10" fillId="0" borderId="1" xfId="2" applyNumberFormat="1" applyFont="1" applyFill="1" applyBorder="1" applyAlignment="1">
      <alignment horizontal="center" vertical="center" wrapText="1"/>
    </xf>
    <xf numFmtId="165" fontId="10" fillId="0" borderId="1" xfId="2" applyNumberFormat="1" applyFont="1" applyBorder="1" applyAlignment="1">
      <alignment horizontal="center" vertical="center" wrapText="1"/>
    </xf>
    <xf numFmtId="0" fontId="2" fillId="2" borderId="21" xfId="2" applyFont="1" applyFill="1" applyBorder="1" applyAlignment="1">
      <alignment horizontal="center" vertical="center" wrapText="1"/>
    </xf>
    <xf numFmtId="0" fontId="2" fillId="2" borderId="32" xfId="2" applyFont="1" applyFill="1" applyBorder="1" applyAlignment="1">
      <alignment horizontal="center" vertical="center" wrapText="1"/>
    </xf>
    <xf numFmtId="0" fontId="3" fillId="6" borderId="41" xfId="0" applyFont="1" applyFill="1" applyBorder="1" applyAlignment="1">
      <alignment horizontal="right" vertical="center"/>
    </xf>
    <xf numFmtId="165" fontId="2" fillId="6" borderId="41" xfId="0" applyNumberFormat="1" applyFont="1" applyFill="1" applyBorder="1" applyAlignment="1">
      <alignment horizontal="right" vertical="center"/>
    </xf>
    <xf numFmtId="165" fontId="9" fillId="5" borderId="19" xfId="0" applyNumberFormat="1" applyFont="1" applyFill="1" applyBorder="1" applyAlignment="1">
      <alignment horizontal="center" vertical="center" wrapText="1"/>
    </xf>
    <xf numFmtId="165" fontId="3" fillId="6" borderId="31" xfId="0" applyNumberFormat="1" applyFont="1" applyFill="1" applyBorder="1" applyAlignment="1">
      <alignment horizontal="right" vertical="center"/>
    </xf>
    <xf numFmtId="165" fontId="9" fillId="5" borderId="19" xfId="0" applyNumberFormat="1" applyFont="1" applyFill="1" applyBorder="1" applyAlignment="1">
      <alignment horizontal="center" vertical="center"/>
    </xf>
    <xf numFmtId="165" fontId="9" fillId="5" borderId="20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2" fillId="5" borderId="18" xfId="0" applyFont="1" applyFill="1" applyBorder="1" applyAlignment="1">
      <alignment vertical="center" wrapText="1"/>
    </xf>
    <xf numFmtId="165" fontId="9" fillId="5" borderId="19" xfId="2" applyNumberFormat="1" applyFont="1" applyFill="1" applyBorder="1" applyAlignment="1">
      <alignment horizontal="center" vertical="center"/>
    </xf>
    <xf numFmtId="165" fontId="9" fillId="5" borderId="20" xfId="2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right" vertical="center" wrapText="1"/>
    </xf>
    <xf numFmtId="165" fontId="10" fillId="0" borderId="32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vertical="center"/>
    </xf>
    <xf numFmtId="165" fontId="10" fillId="0" borderId="0" xfId="0" applyNumberFormat="1" applyFont="1" applyBorder="1" applyAlignment="1">
      <alignment vertical="center"/>
    </xf>
    <xf numFmtId="0" fontId="3" fillId="0" borderId="0" xfId="0" applyFont="1" applyFill="1" applyBorder="1"/>
    <xf numFmtId="165" fontId="10" fillId="0" borderId="0" xfId="0" applyNumberFormat="1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2" fillId="0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horizontal="right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vertical="center" wrapText="1"/>
    </xf>
    <xf numFmtId="164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5" fillId="3" borderId="28" xfId="0" applyFont="1" applyFill="1" applyBorder="1" applyAlignment="1">
      <alignment horizontal="center" vertical="center"/>
    </xf>
    <xf numFmtId="0" fontId="5" fillId="3" borderId="29" xfId="0" applyFont="1" applyFill="1" applyBorder="1" applyAlignment="1">
      <alignment horizontal="center" vertical="center"/>
    </xf>
    <xf numFmtId="0" fontId="5" fillId="3" borderId="30" xfId="0" applyFont="1" applyFill="1" applyBorder="1" applyAlignment="1">
      <alignment horizontal="center" vertical="center"/>
    </xf>
    <xf numFmtId="0" fontId="4" fillId="0" borderId="22" xfId="2" applyFont="1" applyBorder="1" applyAlignment="1">
      <alignment horizontal="left" vertical="top" wrapText="1"/>
    </xf>
    <xf numFmtId="0" fontId="4" fillId="0" borderId="23" xfId="2" applyFont="1" applyBorder="1" applyAlignment="1">
      <alignment horizontal="left" vertical="top" wrapText="1"/>
    </xf>
    <xf numFmtId="0" fontId="4" fillId="0" borderId="24" xfId="2" applyFont="1" applyBorder="1" applyAlignment="1">
      <alignment horizontal="left" vertical="top" wrapText="1"/>
    </xf>
    <xf numFmtId="0" fontId="4" fillId="0" borderId="25" xfId="2" applyFont="1" applyBorder="1" applyAlignment="1">
      <alignment horizontal="left" vertical="top" wrapText="1"/>
    </xf>
    <xf numFmtId="0" fontId="4" fillId="0" borderId="26" xfId="2" applyFont="1" applyBorder="1" applyAlignment="1">
      <alignment horizontal="left" vertical="top" wrapText="1"/>
    </xf>
    <xf numFmtId="0" fontId="4" fillId="0" borderId="27" xfId="2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4" fillId="0" borderId="23" xfId="0" applyFont="1" applyBorder="1" applyAlignment="1">
      <alignment horizontal="left" vertical="top" wrapText="1"/>
    </xf>
    <xf numFmtId="0" fontId="4" fillId="0" borderId="24" xfId="0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 wrapText="1"/>
    </xf>
    <xf numFmtId="0" fontId="4" fillId="0" borderId="27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2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C22" sqref="C22"/>
    </sheetView>
  </sheetViews>
  <sheetFormatPr baseColWidth="10" defaultRowHeight="11.25" x14ac:dyDescent="0.15"/>
  <cols>
    <col min="1" max="1" width="36.140625" customWidth="1"/>
    <col min="2" max="2" width="11.7109375" bestFit="1" customWidth="1"/>
    <col min="3" max="3" width="68.28515625" customWidth="1"/>
  </cols>
  <sheetData>
    <row r="1" spans="1:8" ht="14.25" x14ac:dyDescent="0.15">
      <c r="A1" s="121" t="s">
        <v>40</v>
      </c>
      <c r="B1" s="121"/>
      <c r="C1" s="121"/>
    </row>
    <row r="2" spans="1:8" ht="14.25" x14ac:dyDescent="0.15">
      <c r="A2" s="121" t="s">
        <v>4</v>
      </c>
      <c r="B2" s="121"/>
      <c r="C2" s="121"/>
    </row>
    <row r="3" spans="1:8" ht="14.25" x14ac:dyDescent="0.15">
      <c r="A3" s="1"/>
      <c r="B3" s="2"/>
      <c r="C3" s="1"/>
    </row>
    <row r="4" spans="1:8" ht="15" thickBot="1" x14ac:dyDescent="0.2">
      <c r="A4" s="1"/>
      <c r="B4" s="2"/>
      <c r="C4" s="1"/>
    </row>
    <row r="5" spans="1:8" ht="15.75" thickBot="1" x14ac:dyDescent="0.2">
      <c r="A5" s="122" t="s">
        <v>6</v>
      </c>
      <c r="B5" s="123"/>
      <c r="C5" s="124"/>
    </row>
    <row r="6" spans="1:8" ht="12.75" x14ac:dyDescent="0.15">
      <c r="A6" s="3"/>
      <c r="B6" s="4"/>
      <c r="C6" s="3"/>
    </row>
    <row r="8" spans="1:8" ht="12" thickBot="1" x14ac:dyDescent="0.2"/>
    <row r="9" spans="1:8" ht="51" x14ac:dyDescent="0.15">
      <c r="A9" s="90" t="s">
        <v>0</v>
      </c>
      <c r="B9" s="91" t="s">
        <v>5</v>
      </c>
      <c r="C9" s="71" t="s">
        <v>18</v>
      </c>
      <c r="D9" s="71" t="s">
        <v>29</v>
      </c>
      <c r="E9" s="71" t="s">
        <v>10</v>
      </c>
      <c r="F9" s="71" t="s">
        <v>8</v>
      </c>
      <c r="G9" s="71" t="s">
        <v>13</v>
      </c>
      <c r="H9" s="72" t="s">
        <v>14</v>
      </c>
    </row>
    <row r="10" spans="1:8" ht="25.5" x14ac:dyDescent="0.15">
      <c r="A10" s="13" t="s">
        <v>25</v>
      </c>
      <c r="B10" s="7" t="s">
        <v>26</v>
      </c>
      <c r="C10" s="73"/>
      <c r="D10" s="74">
        <v>1</v>
      </c>
      <c r="E10" s="88">
        <f>C10*D10</f>
        <v>0</v>
      </c>
      <c r="F10" s="73"/>
      <c r="G10" s="89">
        <f>E10*F10/100</f>
        <v>0</v>
      </c>
      <c r="H10" s="89">
        <f>E10+G10</f>
        <v>0</v>
      </c>
    </row>
    <row r="11" spans="1:8" ht="38.25" x14ac:dyDescent="0.15">
      <c r="A11" s="10" t="s">
        <v>21</v>
      </c>
      <c r="B11" s="6" t="s">
        <v>22</v>
      </c>
      <c r="C11" s="73"/>
      <c r="D11" s="74">
        <v>1</v>
      </c>
      <c r="E11" s="88">
        <f>C11*D11</f>
        <v>0</v>
      </c>
      <c r="F11" s="73"/>
      <c r="G11" s="89">
        <f>E11*F11/100</f>
        <v>0</v>
      </c>
      <c r="H11" s="89">
        <f>E11+G11</f>
        <v>0</v>
      </c>
    </row>
    <row r="12" spans="1:8" ht="26.25" thickBot="1" x14ac:dyDescent="0.2">
      <c r="A12" s="11" t="s">
        <v>23</v>
      </c>
      <c r="B12" s="12" t="s">
        <v>24</v>
      </c>
      <c r="C12" s="46"/>
      <c r="D12" s="74">
        <v>2</v>
      </c>
      <c r="E12" s="57">
        <f>C12*D12</f>
        <v>0</v>
      </c>
      <c r="F12" s="46"/>
      <c r="G12" s="58">
        <f t="shared" ref="G12" si="0">E12*F12/100</f>
        <v>0</v>
      </c>
      <c r="H12" s="58">
        <f t="shared" ref="H12" si="1">E12+G12</f>
        <v>0</v>
      </c>
    </row>
    <row r="13" spans="1:8" ht="13.5" thickBot="1" x14ac:dyDescent="0.2">
      <c r="A13" s="75" t="s">
        <v>17</v>
      </c>
      <c r="B13" s="76"/>
      <c r="C13" s="77"/>
      <c r="D13" s="78"/>
      <c r="E13" s="79">
        <f>SUM(E10:E12)</f>
        <v>0</v>
      </c>
      <c r="F13" s="80"/>
      <c r="G13" s="100">
        <f>SUM(G10:G12)</f>
        <v>0</v>
      </c>
      <c r="H13" s="101">
        <f>SUM(H10:H12)</f>
        <v>0</v>
      </c>
    </row>
    <row r="14" spans="1:8" ht="12.75" x14ac:dyDescent="0.2">
      <c r="A14" s="85"/>
      <c r="B14" s="86"/>
      <c r="C14" s="86"/>
      <c r="D14" s="86"/>
      <c r="E14" s="87"/>
      <c r="F14" s="70"/>
      <c r="G14" s="70"/>
      <c r="H14" s="70"/>
    </row>
    <row r="15" spans="1:8" ht="12.75" x14ac:dyDescent="0.2">
      <c r="A15" s="85"/>
      <c r="B15" s="86"/>
      <c r="C15" s="82"/>
      <c r="D15" s="83" t="s">
        <v>12</v>
      </c>
      <c r="E15" s="87"/>
      <c r="F15" s="70"/>
      <c r="G15" s="70"/>
      <c r="H15" s="70"/>
    </row>
    <row r="16" spans="1:8" ht="12" thickBot="1" x14ac:dyDescent="0.2">
      <c r="A16" s="81"/>
      <c r="B16" s="70"/>
      <c r="C16" s="70"/>
      <c r="D16" s="70"/>
      <c r="E16" s="70"/>
      <c r="F16" s="70"/>
      <c r="G16" s="70"/>
      <c r="H16" s="70"/>
    </row>
    <row r="17" spans="1:8" x14ac:dyDescent="0.15">
      <c r="A17" s="125" t="s">
        <v>2</v>
      </c>
      <c r="B17" s="126"/>
      <c r="C17" s="84"/>
      <c r="D17" s="84"/>
      <c r="E17" s="70"/>
      <c r="F17" s="70"/>
      <c r="G17" s="70"/>
      <c r="H17" s="70"/>
    </row>
    <row r="18" spans="1:8" x14ac:dyDescent="0.15">
      <c r="A18" s="127"/>
      <c r="B18" s="128"/>
      <c r="C18" s="84"/>
      <c r="D18" s="84"/>
      <c r="E18" s="70"/>
      <c r="F18" s="70"/>
      <c r="G18" s="70"/>
      <c r="H18" s="70"/>
    </row>
    <row r="19" spans="1:8" x14ac:dyDescent="0.15">
      <c r="A19" s="127"/>
      <c r="B19" s="128"/>
      <c r="C19" s="84"/>
      <c r="D19" s="84"/>
      <c r="E19" s="70"/>
      <c r="F19" s="70"/>
      <c r="G19" s="70"/>
      <c r="H19" s="70"/>
    </row>
    <row r="20" spans="1:8" ht="12" thickBot="1" x14ac:dyDescent="0.2">
      <c r="A20" s="129"/>
      <c r="B20" s="130"/>
      <c r="C20" s="84"/>
      <c r="D20" s="84"/>
      <c r="E20" s="70"/>
      <c r="F20" s="70"/>
      <c r="G20" s="70"/>
      <c r="H20" s="70"/>
    </row>
  </sheetData>
  <mergeCells count="4">
    <mergeCell ref="A1:C1"/>
    <mergeCell ref="A2:C2"/>
    <mergeCell ref="A5:C5"/>
    <mergeCell ref="A17:B2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workbookViewId="0">
      <selection activeCell="L15" sqref="L15"/>
    </sheetView>
  </sheetViews>
  <sheetFormatPr baseColWidth="10" defaultRowHeight="11.25" x14ac:dyDescent="0.15"/>
  <cols>
    <col min="1" max="1" width="40.7109375" style="5" customWidth="1"/>
    <col min="2" max="2" width="16.85546875" style="5" customWidth="1"/>
    <col min="3" max="3" width="30.7109375" customWidth="1"/>
  </cols>
  <sheetData>
    <row r="1" spans="1:8" ht="14.25" x14ac:dyDescent="0.15">
      <c r="A1" s="121" t="s">
        <v>42</v>
      </c>
      <c r="B1" s="121"/>
      <c r="C1" s="121"/>
    </row>
    <row r="2" spans="1:8" ht="14.25" x14ac:dyDescent="0.15">
      <c r="A2" s="121" t="s">
        <v>3</v>
      </c>
      <c r="B2" s="121"/>
      <c r="C2" s="121"/>
    </row>
    <row r="3" spans="1:8" ht="15" thickBot="1" x14ac:dyDescent="0.2">
      <c r="A3" s="1"/>
      <c r="B3" s="1"/>
      <c r="C3" s="1"/>
    </row>
    <row r="4" spans="1:8" ht="15.75" thickBot="1" x14ac:dyDescent="0.2">
      <c r="A4" s="122" t="s">
        <v>7</v>
      </c>
      <c r="B4" s="123"/>
      <c r="C4" s="124"/>
    </row>
    <row r="5" spans="1:8" ht="12.75" x14ac:dyDescent="0.15">
      <c r="A5" s="3"/>
      <c r="B5" s="3"/>
      <c r="C5" s="3"/>
    </row>
    <row r="7" spans="1:8" ht="12" thickBot="1" x14ac:dyDescent="0.2"/>
    <row r="8" spans="1:8" ht="70.150000000000006" customHeight="1" thickBot="1" x14ac:dyDescent="0.2">
      <c r="A8" s="20" t="s">
        <v>0</v>
      </c>
      <c r="B8" s="15" t="s">
        <v>5</v>
      </c>
      <c r="C8" s="21" t="s">
        <v>1</v>
      </c>
      <c r="D8" s="15" t="s">
        <v>29</v>
      </c>
      <c r="E8" s="55" t="s">
        <v>10</v>
      </c>
      <c r="F8" s="15" t="s">
        <v>8</v>
      </c>
      <c r="G8" s="15" t="s">
        <v>13</v>
      </c>
      <c r="H8" s="16" t="s">
        <v>14</v>
      </c>
    </row>
    <row r="9" spans="1:8" ht="70.150000000000006" customHeight="1" x14ac:dyDescent="0.15">
      <c r="A9" s="19" t="s">
        <v>30</v>
      </c>
      <c r="B9" s="102" t="s">
        <v>31</v>
      </c>
      <c r="C9" s="67"/>
      <c r="D9" s="60">
        <v>12</v>
      </c>
      <c r="E9" s="61">
        <f>C9*D9</f>
        <v>0</v>
      </c>
      <c r="F9" s="62"/>
      <c r="G9" s="68">
        <f>E9*F9/100</f>
        <v>0</v>
      </c>
      <c r="H9" s="69">
        <f>E9+G9</f>
        <v>0</v>
      </c>
    </row>
    <row r="10" spans="1:8" ht="102.75" customHeight="1" x14ac:dyDescent="0.15">
      <c r="A10" s="98" t="s">
        <v>32</v>
      </c>
      <c r="B10" s="6" t="s">
        <v>15</v>
      </c>
      <c r="C10" s="46"/>
      <c r="D10" s="56">
        <v>6</v>
      </c>
      <c r="E10" s="63">
        <f>C10*D10</f>
        <v>0</v>
      </c>
      <c r="F10" s="64"/>
      <c r="G10" s="63">
        <f t="shared" ref="G10:G12" si="0">E10*F10/100</f>
        <v>0</v>
      </c>
      <c r="H10" s="63">
        <f t="shared" ref="H10:H12" si="1">E10+G10</f>
        <v>0</v>
      </c>
    </row>
    <row r="11" spans="1:8" ht="70.150000000000006" customHeight="1" x14ac:dyDescent="0.15">
      <c r="A11" s="98" t="s">
        <v>20</v>
      </c>
      <c r="B11" s="6" t="s">
        <v>16</v>
      </c>
      <c r="C11" s="46"/>
      <c r="D11" s="56">
        <v>1</v>
      </c>
      <c r="E11" s="65">
        <f>C11*D11</f>
        <v>0</v>
      </c>
      <c r="F11" s="59"/>
      <c r="G11" s="66">
        <f t="shared" si="0"/>
        <v>0</v>
      </c>
      <c r="H11" s="66">
        <f t="shared" si="1"/>
        <v>0</v>
      </c>
    </row>
    <row r="12" spans="1:8" ht="70.150000000000006" customHeight="1" x14ac:dyDescent="0.15">
      <c r="A12" s="98" t="s">
        <v>19</v>
      </c>
      <c r="B12" s="6" t="s">
        <v>11</v>
      </c>
      <c r="C12" s="46"/>
      <c r="D12" s="56">
        <v>1</v>
      </c>
      <c r="E12" s="65">
        <f>C12*D12</f>
        <v>0</v>
      </c>
      <c r="F12" s="46"/>
      <c r="G12" s="58">
        <f t="shared" si="0"/>
        <v>0</v>
      </c>
      <c r="H12" s="58">
        <f t="shared" si="1"/>
        <v>0</v>
      </c>
    </row>
    <row r="13" spans="1:8" ht="30" customHeight="1" thickBot="1" x14ac:dyDescent="0.2">
      <c r="A13" s="99" t="s">
        <v>17</v>
      </c>
      <c r="B13" s="92"/>
      <c r="C13" s="93"/>
      <c r="D13" s="92"/>
      <c r="E13" s="94">
        <f>SUM(E9:E12)</f>
        <v>0</v>
      </c>
      <c r="F13" s="95"/>
      <c r="G13" s="96">
        <f>SUM(G9:G12)</f>
        <v>0</v>
      </c>
      <c r="H13" s="97">
        <f>SUM(H9:H12)</f>
        <v>0</v>
      </c>
    </row>
    <row r="15" spans="1:8" ht="12.75" x14ac:dyDescent="0.15">
      <c r="A15" s="104"/>
      <c r="B15" s="105"/>
      <c r="C15" s="41"/>
      <c r="D15" s="39" t="s">
        <v>12</v>
      </c>
      <c r="E15" s="40"/>
      <c r="F15" s="106"/>
      <c r="G15" s="107"/>
    </row>
    <row r="16" spans="1:8" ht="13.5" thickBot="1" x14ac:dyDescent="0.25">
      <c r="A16" s="104"/>
      <c r="B16" s="105"/>
      <c r="C16" s="105"/>
      <c r="D16" s="108"/>
      <c r="E16" s="28"/>
      <c r="F16" s="106"/>
      <c r="G16" s="109"/>
    </row>
    <row r="17" spans="1:7" ht="15.75" thickBot="1" x14ac:dyDescent="0.2">
      <c r="A17" s="122" t="s">
        <v>38</v>
      </c>
      <c r="B17" s="123"/>
      <c r="C17" s="123"/>
      <c r="D17" s="124"/>
      <c r="E17" s="28"/>
      <c r="F17" s="106"/>
      <c r="G17" s="109"/>
    </row>
    <row r="18" spans="1:7" ht="12.75" x14ac:dyDescent="0.2">
      <c r="A18" s="104"/>
      <c r="B18" s="105"/>
      <c r="C18" s="105"/>
      <c r="D18" s="108"/>
    </row>
    <row r="19" spans="1:7" ht="12.75" x14ac:dyDescent="0.15">
      <c r="A19" s="137" t="s">
        <v>0</v>
      </c>
      <c r="B19" s="137"/>
      <c r="C19" s="110"/>
      <c r="D19" s="110"/>
      <c r="E19" s="110"/>
      <c r="F19" s="111"/>
    </row>
    <row r="20" spans="1:7" ht="12.75" x14ac:dyDescent="0.15">
      <c r="A20" s="112" t="s">
        <v>39</v>
      </c>
      <c r="B20" s="113"/>
      <c r="C20" s="114"/>
      <c r="D20" s="115"/>
      <c r="E20" s="116"/>
      <c r="F20" s="111"/>
    </row>
    <row r="21" spans="1:7" ht="12.75" x14ac:dyDescent="0.15">
      <c r="A21" s="3"/>
      <c r="B21" s="104"/>
      <c r="C21" s="117"/>
      <c r="D21" s="104"/>
      <c r="E21" s="118"/>
    </row>
    <row r="22" spans="1:7" ht="12.75" x14ac:dyDescent="0.15">
      <c r="A22" s="3"/>
      <c r="B22" s="119"/>
      <c r="C22" s="119"/>
      <c r="D22" s="120"/>
    </row>
    <row r="23" spans="1:7" x14ac:dyDescent="0.15">
      <c r="C23" s="5"/>
    </row>
    <row r="24" spans="1:7" ht="12" thickBot="1" x14ac:dyDescent="0.2">
      <c r="C24" s="5"/>
    </row>
    <row r="25" spans="1:7" x14ac:dyDescent="0.15">
      <c r="A25" s="131" t="s">
        <v>2</v>
      </c>
      <c r="B25" s="132"/>
      <c r="C25" s="22"/>
    </row>
    <row r="26" spans="1:7" x14ac:dyDescent="0.15">
      <c r="A26" s="133"/>
      <c r="B26" s="134"/>
      <c r="C26" s="22"/>
    </row>
    <row r="27" spans="1:7" x14ac:dyDescent="0.15">
      <c r="A27" s="133"/>
      <c r="B27" s="134"/>
      <c r="C27" s="22"/>
    </row>
    <row r="28" spans="1:7" ht="12" thickBot="1" x14ac:dyDescent="0.2">
      <c r="A28" s="135"/>
      <c r="B28" s="136"/>
      <c r="C28" s="22"/>
    </row>
  </sheetData>
  <mergeCells count="6">
    <mergeCell ref="A25:B28"/>
    <mergeCell ref="A1:C1"/>
    <mergeCell ref="A2:C2"/>
    <mergeCell ref="A4:C4"/>
    <mergeCell ref="A17:D17"/>
    <mergeCell ref="A19:B1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2"/>
    <pageSetUpPr fitToPage="1"/>
  </sheetPr>
  <dimension ref="A1:I18"/>
  <sheetViews>
    <sheetView tabSelected="1" workbookViewId="0">
      <selection activeCell="A23" sqref="A23"/>
    </sheetView>
  </sheetViews>
  <sheetFormatPr baseColWidth="10" defaultRowHeight="11.25" x14ac:dyDescent="0.15"/>
  <cols>
    <col min="1" max="1" width="43.7109375" style="5" customWidth="1"/>
    <col min="2" max="2" width="23.85546875" customWidth="1"/>
    <col min="3" max="3" width="34.7109375" customWidth="1"/>
  </cols>
  <sheetData>
    <row r="1" spans="1:9" ht="39.950000000000003" customHeight="1" x14ac:dyDescent="0.15">
      <c r="A1" s="121" t="s">
        <v>41</v>
      </c>
      <c r="B1" s="121"/>
      <c r="C1" s="121"/>
    </row>
    <row r="2" spans="1:9" ht="20.100000000000001" customHeight="1" x14ac:dyDescent="0.15">
      <c r="A2" s="121" t="s">
        <v>3</v>
      </c>
      <c r="B2" s="121"/>
      <c r="C2" s="121"/>
    </row>
    <row r="3" spans="1:9" ht="14.1" customHeight="1" x14ac:dyDescent="0.15">
      <c r="A3" s="1"/>
      <c r="B3" s="2"/>
      <c r="C3" s="1"/>
    </row>
    <row r="4" spans="1:9" ht="14.1" customHeight="1" x14ac:dyDescent="0.15">
      <c r="A4" s="1"/>
      <c r="B4" s="2"/>
      <c r="C4" s="1"/>
    </row>
    <row r="5" spans="1:9" ht="12" thickBot="1" x14ac:dyDescent="0.2"/>
    <row r="6" spans="1:9" ht="51.75" thickBot="1" x14ac:dyDescent="0.2">
      <c r="A6" s="31" t="s">
        <v>0</v>
      </c>
      <c r="B6" s="14" t="s">
        <v>5</v>
      </c>
      <c r="C6" s="18" t="s">
        <v>1</v>
      </c>
      <c r="D6" s="18" t="s">
        <v>9</v>
      </c>
      <c r="E6" s="18" t="s">
        <v>10</v>
      </c>
      <c r="F6" s="18" t="s">
        <v>8</v>
      </c>
      <c r="G6" s="18" t="s">
        <v>13</v>
      </c>
      <c r="H6" s="16" t="s">
        <v>14</v>
      </c>
    </row>
    <row r="7" spans="1:9" ht="42" customHeight="1" thickBot="1" x14ac:dyDescent="0.2">
      <c r="A7" s="32" t="s">
        <v>33</v>
      </c>
      <c r="B7" s="6" t="s">
        <v>34</v>
      </c>
      <c r="C7" s="42"/>
      <c r="D7" s="23">
        <v>130</v>
      </c>
      <c r="E7" s="103">
        <f>C7*D7*12</f>
        <v>0</v>
      </c>
      <c r="F7" s="45"/>
      <c r="G7" s="33">
        <f>E7*F7/100</f>
        <v>0</v>
      </c>
      <c r="H7" s="34">
        <f>E7+G7</f>
        <v>0</v>
      </c>
    </row>
    <row r="8" spans="1:9" ht="42" customHeight="1" x14ac:dyDescent="0.15">
      <c r="A8" s="32" t="s">
        <v>37</v>
      </c>
      <c r="B8" s="6" t="s">
        <v>34</v>
      </c>
      <c r="C8" s="43"/>
      <c r="D8" s="8">
        <v>3</v>
      </c>
      <c r="E8" s="57">
        <f>C8*D8*12</f>
        <v>0</v>
      </c>
      <c r="F8" s="46"/>
      <c r="G8" s="35"/>
      <c r="H8" s="36"/>
    </row>
    <row r="9" spans="1:9" ht="49.5" customHeight="1" x14ac:dyDescent="0.15">
      <c r="A9" s="98" t="s">
        <v>27</v>
      </c>
      <c r="B9" s="6" t="s">
        <v>35</v>
      </c>
      <c r="C9" s="43"/>
      <c r="D9" s="8">
        <v>0.01</v>
      </c>
      <c r="E9" s="29">
        <f t="shared" ref="E9:E10" si="0">C9*D9*12</f>
        <v>0</v>
      </c>
      <c r="F9" s="46"/>
      <c r="G9" s="35">
        <f t="shared" ref="G9:G10" si="1">E9*F9/100</f>
        <v>0</v>
      </c>
      <c r="H9" s="36">
        <f t="shared" ref="H9:H10" si="2">E9+G9</f>
        <v>0</v>
      </c>
    </row>
    <row r="10" spans="1:9" ht="93.75" customHeight="1" thickBot="1" x14ac:dyDescent="0.2">
      <c r="A10" s="98" t="s">
        <v>28</v>
      </c>
      <c r="B10" s="6" t="s">
        <v>36</v>
      </c>
      <c r="C10" s="44"/>
      <c r="D10" s="17">
        <v>0.01</v>
      </c>
      <c r="E10" s="30">
        <f t="shared" si="0"/>
        <v>0</v>
      </c>
      <c r="F10" s="47"/>
      <c r="G10" s="37">
        <f t="shared" si="1"/>
        <v>0</v>
      </c>
      <c r="H10" s="38">
        <f t="shared" si="2"/>
        <v>0</v>
      </c>
    </row>
    <row r="11" spans="1:9" ht="13.5" thickBot="1" x14ac:dyDescent="0.2">
      <c r="A11" s="54" t="s">
        <v>17</v>
      </c>
      <c r="B11" s="48"/>
      <c r="C11" s="49"/>
      <c r="D11" s="48"/>
      <c r="E11" s="51">
        <f>SUM(E7:E10)</f>
        <v>0</v>
      </c>
      <c r="F11" s="50"/>
      <c r="G11" s="52">
        <f>SUM(G7:G10)</f>
        <v>0</v>
      </c>
      <c r="H11" s="53">
        <f>SUM(H7:H10)</f>
        <v>0</v>
      </c>
    </row>
    <row r="12" spans="1:9" ht="12.75" x14ac:dyDescent="0.15">
      <c r="A12"/>
      <c r="B12" s="5"/>
      <c r="C12" s="5"/>
      <c r="D12" s="5"/>
      <c r="E12" s="28"/>
      <c r="F12" s="27"/>
      <c r="G12" s="25"/>
      <c r="H12" s="25"/>
      <c r="I12" s="9"/>
    </row>
    <row r="13" spans="1:9" ht="12.75" x14ac:dyDescent="0.15">
      <c r="A13"/>
      <c r="B13" s="5"/>
      <c r="C13" s="41"/>
      <c r="D13" s="39" t="s">
        <v>12</v>
      </c>
      <c r="E13" s="40"/>
      <c r="F13" s="27"/>
      <c r="G13" s="25"/>
      <c r="H13" s="25"/>
      <c r="I13" s="9"/>
    </row>
    <row r="14" spans="1:9" ht="13.5" thickBot="1" x14ac:dyDescent="0.2">
      <c r="A14"/>
      <c r="B14" s="5"/>
      <c r="C14" s="5"/>
      <c r="D14" s="5"/>
      <c r="E14" s="28"/>
      <c r="F14" s="26"/>
      <c r="G14" s="25"/>
      <c r="H14" s="25"/>
      <c r="I14" s="9"/>
    </row>
    <row r="15" spans="1:9" ht="12.75" x14ac:dyDescent="0.15">
      <c r="A15" s="131" t="s">
        <v>2</v>
      </c>
      <c r="B15" s="132"/>
      <c r="C15" s="22"/>
      <c r="D15" s="22"/>
      <c r="E15" s="28"/>
      <c r="F15" s="26"/>
      <c r="G15" s="25"/>
      <c r="H15" s="25"/>
      <c r="I15" s="9"/>
    </row>
    <row r="16" spans="1:9" ht="12.75" x14ac:dyDescent="0.15">
      <c r="A16" s="133"/>
      <c r="B16" s="134"/>
      <c r="C16" s="22"/>
      <c r="D16" s="22"/>
      <c r="E16" s="24"/>
      <c r="F16" s="26"/>
      <c r="G16" s="25"/>
      <c r="H16" s="25"/>
      <c r="I16" s="9"/>
    </row>
    <row r="17" spans="1:9" ht="12.75" x14ac:dyDescent="0.15">
      <c r="A17" s="133"/>
      <c r="B17" s="134"/>
      <c r="C17" s="22"/>
      <c r="D17" s="22"/>
      <c r="E17" s="24"/>
      <c r="F17" s="26"/>
      <c r="G17" s="25"/>
      <c r="H17" s="25"/>
      <c r="I17" s="9"/>
    </row>
    <row r="18" spans="1:9" ht="13.5" thickBot="1" x14ac:dyDescent="0.2">
      <c r="A18" s="135"/>
      <c r="B18" s="136"/>
      <c r="C18" s="22"/>
      <c r="D18" s="22"/>
      <c r="E18" s="24"/>
      <c r="F18" s="26"/>
      <c r="G18" s="25"/>
      <c r="H18" s="25"/>
      <c r="I18" s="9"/>
    </row>
  </sheetData>
  <mergeCells count="3">
    <mergeCell ref="A1:C1"/>
    <mergeCell ref="A2:C2"/>
    <mergeCell ref="A15:B18"/>
  </mergeCells>
  <pageMargins left="0.78740157480314965" right="0.78740157480314965" top="0.98425196850393704" bottom="0.98425196850393704" header="0.51181102362204722" footer="0.51181102362204722"/>
  <pageSetup paperSize="9" scale="75" orientation="landscape" horizontalDpi="4294967295" vertic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Lot 17</vt:lpstr>
      <vt:lpstr>Lot 18</vt:lpstr>
      <vt:lpstr>Lot 19</vt:lpstr>
    </vt:vector>
  </TitlesOfParts>
  <Company>D.S.I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Adamj</dc:creator>
  <cp:lastModifiedBy>DUBOIS Nathalie</cp:lastModifiedBy>
  <cp:lastPrinted>2026-06-11T14:24:44Z</cp:lastPrinted>
  <dcterms:created xsi:type="dcterms:W3CDTF">2015-05-11T12:59:14Z</dcterms:created>
  <dcterms:modified xsi:type="dcterms:W3CDTF">2026-07-08T14:03:59Z</dcterms:modified>
</cp:coreProperties>
</file>